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Layouts\"/>
    </mc:Choice>
  </mc:AlternateContent>
  <xr:revisionPtr revIDLastSave="0" documentId="13_ncr:1_{C8E11B76-689B-47A9-BF8C-21AD77A217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YOUT" sheetId="1" r:id="rId1"/>
  </sheets>
  <definedNames>
    <definedName name="_xlnm.Print_Titles" localSheetId="0">LAYOUT!$1:$7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3" i="1" l="1"/>
  <c r="A57" i="1" l="1"/>
  <c r="A58" i="1" s="1"/>
  <c r="A59" i="1" s="1"/>
  <c r="A60" i="1" s="1"/>
  <c r="A61" i="1" s="1"/>
  <c r="A42" i="1" l="1"/>
  <c r="A43" i="1" s="1"/>
  <c r="A44" i="1" s="1"/>
  <c r="A45" i="1" s="1"/>
  <c r="A46" i="1" s="1"/>
  <c r="A47" i="1" s="1"/>
  <c r="A48" i="1" s="1"/>
</calcChain>
</file>

<file path=xl/sharedStrings.xml><?xml version="1.0" encoding="utf-8"?>
<sst xmlns="http://schemas.openxmlformats.org/spreadsheetml/2006/main" count="178" uniqueCount="114">
  <si>
    <t>TIPO/TAMANHO</t>
  </si>
  <si>
    <t>Nº</t>
  </si>
  <si>
    <t>ARQUIVO:</t>
  </si>
  <si>
    <t>DATA DA ÚLTIMA ATUALIZAÇÃO:</t>
  </si>
  <si>
    <t>DESCRIÇÃO:</t>
  </si>
  <si>
    <t>ESTRUTURA:</t>
  </si>
  <si>
    <t>Arquivo TXT formatado em colunas separadas pelos caracteres "TAB".</t>
  </si>
  <si>
    <t>ORIGEM/DESTINO:</t>
  </si>
  <si>
    <t>FILTROS:</t>
  </si>
  <si>
    <t>FORMATO DO CONTEÚDO DO ARQUIVO</t>
  </si>
  <si>
    <t>NOME DO CAMPO</t>
  </si>
  <si>
    <t>OBRIG</t>
  </si>
  <si>
    <t>DESCRIÇÃO E EXEMPLO CONTEÚDO</t>
  </si>
  <si>
    <t>OBSERVAÇÕES</t>
  </si>
  <si>
    <t>REGRAS DE VALIDAÇÃO</t>
  </si>
  <si>
    <t>CO_PROJETO</t>
  </si>
  <si>
    <t>Sim</t>
  </si>
  <si>
    <t>TP_ORIGEM</t>
  </si>
  <si>
    <t>VARCHAR(1)</t>
  </si>
  <si>
    <t>SG_UF_PROVA</t>
  </si>
  <si>
    <t>CO_COORDENACAO</t>
  </si>
  <si>
    <t>CO_LOCAL</t>
  </si>
  <si>
    <t>Layout do arquivo da Ata de Sala - N15</t>
  </si>
  <si>
    <t>Aplicadora/Gráfica</t>
  </si>
  <si>
    <t>FORMATO DO NOME DO ARQUIVO</t>
  </si>
  <si>
    <t>NO_TIPO_OPERACAO</t>
  </si>
  <si>
    <t>varchar(20)</t>
  </si>
  <si>
    <t>FIXO Nome do Exame</t>
  </si>
  <si>
    <t>number(7)</t>
  </si>
  <si>
    <t>CO_ARQUIVO</t>
  </si>
  <si>
    <t>varchar(3)</t>
  </si>
  <si>
    <t>SG_UF</t>
  </si>
  <si>
    <t>char(2)</t>
  </si>
  <si>
    <t>NU_SEQUENCIA</t>
  </si>
  <si>
    <t>Número da versão do arquivo. Preencher com Zeros a esquerda</t>
  </si>
  <si>
    <t>NU_SEQUENCIA GERAL</t>
  </si>
  <si>
    <t xml:space="preserve">Número da sequencia total deste tipo de arquivo. </t>
  </si>
  <si>
    <t>NO_TIPO_ARQUIVO</t>
  </si>
  <si>
    <t>varchar(6)</t>
  </si>
  <si>
    <t>Não</t>
  </si>
  <si>
    <t>Se arquivo de alteração: ALT</t>
  </si>
  <si>
    <t>Exemplo nome:</t>
  </si>
  <si>
    <t>Quantidade de estudantes presentes na sala</t>
  </si>
  <si>
    <t>Quantidade de estudantes ausentes na sala</t>
  </si>
  <si>
    <t>TX_OBSERVACAO</t>
  </si>
  <si>
    <t>Ocorrências registradas na sala durante a aplicação.</t>
  </si>
  <si>
    <t>NU_CPF_CHEFE_SALA</t>
  </si>
  <si>
    <t>NU_CPF_APLICADOR</t>
  </si>
  <si>
    <t>16/12/2015 - Priscila Cortez</t>
  </si>
  <si>
    <t>QT_ESTUDANTES_PRESENTES</t>
  </si>
  <si>
    <t>QT_ESTUDANTES_AUSENTES</t>
  </si>
  <si>
    <t>HR_ABERTURA_ENVELOPE</t>
  </si>
  <si>
    <t>TP_SALA</t>
  </si>
  <si>
    <t>Código do arquivo. FIXO: N15</t>
  </si>
  <si>
    <t xml:space="preserve">Nome dos campos alterados:
• SALA_VIRTUAL para NO_SALA_VIRTUAL
• QTD_ESTUDANTES_PRESENTES para QT_ESTUDANTES_PRESENTES
• QTD_ESTUDANTES_AUSENTES para QT_ESTUDANTES_AUSENTES
• HORA_INICIO para HR_INICIO
• HORA_TERMINO para HR_TERMINO
• HORA_ABERTURA_ENVELOPE para HR_ABERTURA_ENVELOPE
• DESCRICAO para TP_SALA
</t>
  </si>
  <si>
    <t>Os dados não devem conter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</si>
  <si>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</si>
  <si>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</si>
  <si>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</si>
  <si>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</si>
  <si>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A Sigla da UF deve ser válida</t>
  </si>
  <si>
    <t>varchar(1)</t>
  </si>
  <si>
    <t>varchar(5)</t>
  </si>
  <si>
    <t>varchar(10)</t>
  </si>
  <si>
    <t>int</t>
  </si>
  <si>
    <t>varchar(4000)</t>
  </si>
  <si>
    <t>Indica a empresa responsável pela origem dos dados. Aceita os valores: G - Cesgranrio; I - Inep; C - Correios; R - Gráfica.</t>
  </si>
  <si>
    <t>Código único identificador do Local. TP_ORIGEM+id_interno_Aplicadora. Ex. G123.</t>
  </si>
  <si>
    <t>Número do código de barras impresso no instrumento.</t>
  </si>
  <si>
    <t>NO_SALA_VIRTUAL</t>
  </si>
  <si>
    <t>Identificação da sala virtual do instrumento no formato UF999999.</t>
  </si>
  <si>
    <t>Horário de abertura do envelope de provas no formato HH:MM.</t>
  </si>
  <si>
    <t>CO_INSCRICAO_FALTA_PROVAS</t>
  </si>
  <si>
    <t>CO_INSCRICAO_AUSENTES</t>
  </si>
  <si>
    <t>varchar(11)</t>
  </si>
  <si>
    <t>Número de CPF do chefe de sala</t>
  </si>
  <si>
    <t>Número de CPF do aplicador</t>
  </si>
  <si>
    <t>Tipo da sala.
Aceita os valores: 1 - ORIGINAL , 2 - RESERVA OU  3 - SALA EXTRA</t>
  </si>
  <si>
    <t>Ente responsável pela geração do arquivo I - INEP, G - Cesgranrio</t>
  </si>
  <si>
    <t>UF de realização da prova.</t>
  </si>
  <si>
    <t>Código da coordenação da prova.</t>
  </si>
  <si>
    <t>Fixo: BR</t>
  </si>
  <si>
    <t>QT_ESTUDANTES_SALA_EXTRA</t>
  </si>
  <si>
    <t>Quantidade de estudantes deslocados para sala extra</t>
  </si>
  <si>
    <t>varchar(250)</t>
  </si>
  <si>
    <t>Números de inscrição dos estudantes que não realizaram o Exame por falta de caderno de provas do seu Curso, separados por vírgula. Ex.: 99999999999,99999999999.</t>
  </si>
  <si>
    <t>Números de inscrição dos estudantes ausentes, separados por vírgula. Ex.: 99999999999,99999999999.</t>
  </si>
  <si>
    <t>NU_COD_BARRAS_ATA_VERSO</t>
  </si>
  <si>
    <t>Número do código de barras impresso no verso do instrumento.</t>
  </si>
  <si>
    <t>number(1)</t>
  </si>
  <si>
    <t>IN_CARTAO_RESPOSTA_RESERVA</t>
  </si>
  <si>
    <t>Indica se houve CARTÂO-RESPOSTA RESERVA utilizado
Domínio: 1 - Sim, 0 - Não</t>
  </si>
  <si>
    <t>IN_FC_CRR_PREENCHEU</t>
  </si>
  <si>
    <t>Indica se houve estudante Fora do Cadastro utilizou CARTÂO-RESPOSTA RESERVA, Não preencheu ou preencheu equivocadamente - Domínio: 1 - Sim, 0 - Não</t>
  </si>
  <si>
    <t>IN_CADERNO_PROVA_RESERVA</t>
  </si>
  <si>
    <t>Indica se houve CADERNO DE PROVA RESERVA utilizado
Domínio: 1 - Sim, 0 - Não</t>
  </si>
  <si>
    <t>IN_CADERNO_PROVA_AUSENTE</t>
  </si>
  <si>
    <t>Indica se houve CADERNO DE PROVA de estudante AUSENTE utilizado
Domínio: 1 - Sim, 0 - Não</t>
  </si>
  <si>
    <t>IN_ELIMINADO</t>
  </si>
  <si>
    <t>Indica se houve estudante ELIMINADO.
Domínio: 1 - Sim, 0 - Não</t>
  </si>
  <si>
    <t>NU_COD_BARRAS_ATA_FRENTE</t>
  </si>
  <si>
    <t>IN_ASSINOU_LISTA_EQUIVOCADAMENTE</t>
  </si>
  <si>
    <t>IN_NAO_REALIZOU_PROVA_FALTA_CADERNO_AREA</t>
  </si>
  <si>
    <t>Indica se houve estudante que não realizou o exame devido a falta de caderno de provas de sua área.
Domínio: 1 - Sim, 0 - Não</t>
  </si>
  <si>
    <t>Indica se houve estudante que não assinou ou assinou equivocadamente a Lista de Presaença.
Domínio: 1 - Sim, 0 - Não</t>
  </si>
  <si>
    <t>Criação de uma chave única:
- CO_PROJETO, CO_COORDENAÇÃO, CO_LOCAL, NO_SALA_VIRTUAL</t>
  </si>
  <si>
    <t>17/01/2020 - José Teixeira</t>
  </si>
  <si>
    <t>Não se aplica</t>
  </si>
  <si>
    <t>CHAVE PRIMÁRIA</t>
  </si>
  <si>
    <t>- CO_PROJETO, CO_COORDENAÇÃO, CO_LOCAL, NO_SALA_VIRTUAL</t>
  </si>
  <si>
    <t>ENADE2311101_N15_[BR]_[SEQ_ARQ]_[SEQ_GERAL].TXT</t>
  </si>
  <si>
    <t>Marina Rodrigues - 01/06/2023</t>
  </si>
  <si>
    <t>Código do projeto: 2 dígitos do ano + 1 dígito de edição do projeto + 2 dígitos do programa + 2 digítos da etapa.
Ex: 2311101 (ENADE)</t>
  </si>
  <si>
    <t>ENADE2311101_N15_BR_001_G027.TXT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</si>
</sst>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/>
  </cellStyleXfs>
  <cellXfs count="105">
    <xf numFmtId="0" fontId="0" fillId="0" borderId="0" xfId="0"/>
    <xf numFmtId="0" fontId="5" fillId="0" borderId="18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vertical="center"/>
    </xf>
    <xf numFmtId="14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4" fillId="0" borderId="7" xfId="2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1" xfId="0" applyFont="1" applyFill="1" applyBorder="1"/>
    <xf numFmtId="0" fontId="5" fillId="0" borderId="21" xfId="0" applyFont="1" applyBorder="1" applyAlignment="1">
      <alignment horizontal="left" vertical="center" wrapText="1"/>
    </xf>
    <xf numFmtId="0" fontId="5" fillId="6" borderId="10" xfId="0" applyFont="1" applyFill="1" applyBorder="1" applyAlignment="1">
      <alignment horizontal="center"/>
    </xf>
    <xf numFmtId="14" fontId="5" fillId="0" borderId="3" xfId="0" applyNumberFormat="1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/>
    <xf numFmtId="49" fontId="5" fillId="0" borderId="0" xfId="0" applyNumberFormat="1" applyFont="1"/>
    <xf numFmtId="0" fontId="5" fillId="0" borderId="9" xfId="0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4" fillId="0" borderId="10" xfId="2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/>
    <xf numFmtId="49" fontId="5" fillId="0" borderId="10" xfId="0" applyNumberFormat="1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49" fontId="5" fillId="0" borderId="10" xfId="1" applyNumberFormat="1" applyFont="1" applyFill="1" applyBorder="1" applyAlignment="1">
      <alignment vertical="center"/>
    </xf>
    <xf numFmtId="0" fontId="5" fillId="0" borderId="12" xfId="1" applyFont="1" applyFill="1" applyBorder="1" applyAlignment="1">
      <alignment vertical="center" wrapText="1"/>
    </xf>
    <xf numFmtId="49" fontId="5" fillId="6" borderId="10" xfId="0" applyNumberFormat="1" applyFont="1" applyFill="1" applyBorder="1"/>
    <xf numFmtId="0" fontId="5" fillId="6" borderId="10" xfId="0" applyFont="1" applyFill="1" applyBorder="1"/>
    <xf numFmtId="0" fontId="5" fillId="6" borderId="12" xfId="0" applyFont="1" applyFill="1" applyBorder="1" applyAlignment="1">
      <alignment wrapText="1"/>
    </xf>
    <xf numFmtId="0" fontId="5" fillId="6" borderId="12" xfId="0" applyFont="1" applyFill="1" applyBorder="1" applyAlignment="1">
      <alignment horizontal="left" wrapText="1"/>
    </xf>
    <xf numFmtId="0" fontId="5" fillId="0" borderId="12" xfId="0" applyFont="1" applyBorder="1" applyAlignment="1">
      <alignment wrapText="1"/>
    </xf>
    <xf numFmtId="0" fontId="5" fillId="6" borderId="10" xfId="0" applyFont="1" applyFill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4" fontId="5" fillId="7" borderId="7" xfId="0" applyNumberFormat="1" applyFont="1" applyFill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0" xfId="0" applyFont="1" applyBorder="1" applyAlignment="1">
      <alignment horizontal="left"/>
    </xf>
    <xf numFmtId="0" fontId="8" fillId="7" borderId="4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2" fillId="3" borderId="9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7" fillId="7" borderId="3" xfId="0" applyFont="1" applyFill="1" applyBorder="1" applyAlignment="1">
      <alignment vertical="center" wrapText="1"/>
    </xf>
    <xf numFmtId="0" fontId="7" fillId="7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7" fillId="7" borderId="1" xfId="0" quotePrefix="1" applyNumberFormat="1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5" fillId="6" borderId="25" xfId="0" applyFont="1" applyFill="1" applyBorder="1" applyAlignment="1">
      <alignment horizontal="left" vertical="center" wrapText="1"/>
    </xf>
    <xf numFmtId="0" fontId="5" fillId="6" borderId="26" xfId="0" applyFont="1" applyFill="1" applyBorder="1" applyAlignment="1">
      <alignment horizontal="left" vertical="center" wrapText="1"/>
    </xf>
    <xf numFmtId="0" fontId="5" fillId="6" borderId="27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 wrapText="1"/>
    </xf>
    <xf numFmtId="0" fontId="2" fillId="4" borderId="23" xfId="0" applyFont="1" applyFill="1" applyBorder="1" applyAlignment="1">
      <alignment horizontal="center" wrapText="1"/>
    </xf>
    <xf numFmtId="0" fontId="2" fillId="4" borderId="24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5" borderId="13" xfId="0" applyFont="1" applyFill="1" applyBorder="1" applyAlignment="1">
      <alignment horizontal="center" wrapText="1"/>
    </xf>
    <xf numFmtId="0" fontId="6" fillId="5" borderId="14" xfId="0" applyFont="1" applyFill="1" applyBorder="1" applyAlignment="1">
      <alignment horizontal="center" wrapText="1"/>
    </xf>
    <xf numFmtId="0" fontId="6" fillId="5" borderId="15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9" fillId="7" borderId="21" xfId="0" applyFont="1" applyFill="1" applyBorder="1" applyAlignment="1">
      <alignment horizontal="left"/>
    </xf>
    <xf numFmtId="49" fontId="5" fillId="7" borderId="7" xfId="0" applyNumberFormat="1" applyFont="1" applyFill="1" applyBorder="1" applyAlignment="1">
      <alignment horizontal="left" vertical="top" wrapText="1"/>
    </xf>
    <xf numFmtId="49" fontId="5" fillId="7" borderId="21" xfId="0" applyNumberFormat="1" applyFont="1" applyFill="1" applyBorder="1" applyAlignment="1">
      <alignment horizontal="left" vertical="top" wrapText="1"/>
    </xf>
    <xf numFmtId="0" fontId="6" fillId="5" borderId="29" xfId="0" applyFont="1" applyFill="1" applyBorder="1" applyAlignment="1">
      <alignment horizontal="center" wrapText="1"/>
    </xf>
    <xf numFmtId="0" fontId="6" fillId="5" borderId="30" xfId="0" applyFont="1" applyFill="1" applyBorder="1" applyAlignment="1">
      <alignment horizontal="center" wrapText="1"/>
    </xf>
    <xf numFmtId="0" fontId="6" fillId="5" borderId="31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</cellXfs>
  <cellStyles count="3">
    <cellStyle name="Bom" xfId="1" builtinId="26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topLeftCell="A26" zoomScaleNormal="100" zoomScaleSheetLayoutView="98" workbookViewId="0">
      <selection activeCell="A37" sqref="A37:E37"/>
    </sheetView>
  </sheetViews>
  <sheetFormatPr defaultColWidth="8.7109375" defaultRowHeight="15" x14ac:dyDescent="0.25"/>
  <cols>
    <col min="1" max="1" width="3.42578125" style="18" bestFit="1" customWidth="1"/>
    <col min="2" max="2" width="48.140625" style="18" bestFit="1" customWidth="1"/>
    <col min="3" max="3" width="15.7109375" style="18" bestFit="1" customWidth="1"/>
    <col min="4" max="4" width="6.7109375" style="18" bestFit="1" customWidth="1"/>
    <col min="5" max="5" width="91" style="18" customWidth="1"/>
    <col min="6" max="16384" width="8.7109375" style="18"/>
  </cols>
  <sheetData>
    <row r="1" spans="1:5" x14ac:dyDescent="0.25">
      <c r="A1" s="67" t="s">
        <v>2</v>
      </c>
      <c r="B1" s="68"/>
      <c r="C1" s="69" t="s">
        <v>110</v>
      </c>
      <c r="D1" s="69"/>
      <c r="E1" s="70"/>
    </row>
    <row r="2" spans="1:5" x14ac:dyDescent="0.25">
      <c r="A2" s="71" t="s">
        <v>3</v>
      </c>
      <c r="B2" s="72"/>
      <c r="C2" s="73" t="s">
        <v>111</v>
      </c>
      <c r="D2" s="74"/>
      <c r="E2" s="75"/>
    </row>
    <row r="3" spans="1:5" x14ac:dyDescent="0.25">
      <c r="A3" s="71" t="s">
        <v>4</v>
      </c>
      <c r="B3" s="72"/>
      <c r="C3" s="76" t="s">
        <v>22</v>
      </c>
      <c r="D3" s="76"/>
      <c r="E3" s="77"/>
    </row>
    <row r="4" spans="1:5" x14ac:dyDescent="0.25">
      <c r="A4" s="71" t="s">
        <v>5</v>
      </c>
      <c r="B4" s="72"/>
      <c r="C4" s="76" t="s">
        <v>6</v>
      </c>
      <c r="D4" s="76"/>
      <c r="E4" s="77"/>
    </row>
    <row r="5" spans="1:5" x14ac:dyDescent="0.25">
      <c r="A5" s="71" t="s">
        <v>7</v>
      </c>
      <c r="B5" s="72"/>
      <c r="C5" s="76" t="s">
        <v>23</v>
      </c>
      <c r="D5" s="76"/>
      <c r="E5" s="77"/>
    </row>
    <row r="6" spans="1:5" ht="15.75" customHeight="1" thickBot="1" x14ac:dyDescent="0.3">
      <c r="A6" s="78" t="s">
        <v>8</v>
      </c>
      <c r="B6" s="79"/>
      <c r="C6" s="80" t="s">
        <v>107</v>
      </c>
      <c r="D6" s="81"/>
      <c r="E6" s="82"/>
    </row>
    <row r="7" spans="1:5" ht="15.75" thickBot="1" x14ac:dyDescent="0.3">
      <c r="A7" s="19"/>
      <c r="B7" s="19"/>
      <c r="C7" s="19"/>
      <c r="D7" s="19"/>
      <c r="E7" s="19"/>
    </row>
    <row r="8" spans="1:5" x14ac:dyDescent="0.25">
      <c r="A8" s="83" t="s">
        <v>9</v>
      </c>
      <c r="B8" s="84"/>
      <c r="C8" s="84"/>
      <c r="D8" s="84"/>
      <c r="E8" s="85"/>
    </row>
    <row r="9" spans="1:5" ht="15.75" thickBot="1" x14ac:dyDescent="0.3">
      <c r="A9" s="9" t="s">
        <v>1</v>
      </c>
      <c r="B9" s="10" t="s">
        <v>10</v>
      </c>
      <c r="C9" s="11" t="s">
        <v>0</v>
      </c>
      <c r="D9" s="12" t="s">
        <v>11</v>
      </c>
      <c r="E9" s="13" t="s">
        <v>12</v>
      </c>
    </row>
    <row r="10" spans="1:5" ht="45" x14ac:dyDescent="0.25">
      <c r="A10" s="20">
        <v>1</v>
      </c>
      <c r="B10" s="17" t="s">
        <v>15</v>
      </c>
      <c r="C10" s="17" t="s">
        <v>28</v>
      </c>
      <c r="D10" s="21" t="s">
        <v>16</v>
      </c>
      <c r="E10" s="61" t="s">
        <v>112</v>
      </c>
    </row>
    <row r="11" spans="1:5" ht="30" x14ac:dyDescent="0.25">
      <c r="A11" s="22">
        <v>2</v>
      </c>
      <c r="B11" s="23" t="s">
        <v>17</v>
      </c>
      <c r="C11" s="23" t="s">
        <v>61</v>
      </c>
      <c r="D11" s="24" t="s">
        <v>16</v>
      </c>
      <c r="E11" s="8" t="s">
        <v>66</v>
      </c>
    </row>
    <row r="12" spans="1:5" ht="15.75" customHeight="1" x14ac:dyDescent="0.25">
      <c r="A12" s="22">
        <v>3</v>
      </c>
      <c r="B12" s="6" t="s">
        <v>19</v>
      </c>
      <c r="C12" s="6" t="s">
        <v>32</v>
      </c>
      <c r="D12" s="24" t="s">
        <v>16</v>
      </c>
      <c r="E12" s="8" t="s">
        <v>79</v>
      </c>
    </row>
    <row r="13" spans="1:5" x14ac:dyDescent="0.25">
      <c r="A13" s="22">
        <v>4</v>
      </c>
      <c r="B13" s="6" t="s">
        <v>20</v>
      </c>
      <c r="C13" s="6" t="s">
        <v>62</v>
      </c>
      <c r="D13" s="24" t="s">
        <v>16</v>
      </c>
      <c r="E13" s="8" t="s">
        <v>80</v>
      </c>
    </row>
    <row r="14" spans="1:5" x14ac:dyDescent="0.25">
      <c r="A14" s="22">
        <v>5</v>
      </c>
      <c r="B14" s="23" t="s">
        <v>21</v>
      </c>
      <c r="C14" s="23" t="s">
        <v>63</v>
      </c>
      <c r="D14" s="25" t="s">
        <v>16</v>
      </c>
      <c r="E14" s="8" t="s">
        <v>67</v>
      </c>
    </row>
    <row r="15" spans="1:5" x14ac:dyDescent="0.25">
      <c r="A15" s="22">
        <v>6</v>
      </c>
      <c r="B15" s="26" t="s">
        <v>69</v>
      </c>
      <c r="C15" s="6" t="s">
        <v>26</v>
      </c>
      <c r="D15" s="7" t="s">
        <v>16</v>
      </c>
      <c r="E15" s="8" t="s">
        <v>70</v>
      </c>
    </row>
    <row r="16" spans="1:5" x14ac:dyDescent="0.25">
      <c r="A16" s="22">
        <v>7</v>
      </c>
      <c r="B16" s="26" t="s">
        <v>100</v>
      </c>
      <c r="C16" s="60" t="s">
        <v>26</v>
      </c>
      <c r="D16" s="7" t="s">
        <v>16</v>
      </c>
      <c r="E16" s="8" t="s">
        <v>68</v>
      </c>
    </row>
    <row r="17" spans="1:5" x14ac:dyDescent="0.25">
      <c r="A17" s="22">
        <v>8</v>
      </c>
      <c r="B17" s="27" t="s">
        <v>51</v>
      </c>
      <c r="C17" s="6" t="s">
        <v>62</v>
      </c>
      <c r="D17" s="24" t="s">
        <v>16</v>
      </c>
      <c r="E17" s="28" t="s">
        <v>71</v>
      </c>
    </row>
    <row r="18" spans="1:5" x14ac:dyDescent="0.25">
      <c r="A18" s="22">
        <v>9</v>
      </c>
      <c r="B18" s="6" t="s">
        <v>46</v>
      </c>
      <c r="C18" s="23" t="s">
        <v>74</v>
      </c>
      <c r="D18" s="7" t="s">
        <v>39</v>
      </c>
      <c r="E18" s="8" t="s">
        <v>75</v>
      </c>
    </row>
    <row r="19" spans="1:5" x14ac:dyDescent="0.25">
      <c r="A19" s="22">
        <v>10</v>
      </c>
      <c r="B19" s="6" t="s">
        <v>47</v>
      </c>
      <c r="C19" s="23" t="s">
        <v>74</v>
      </c>
      <c r="D19" s="7" t="s">
        <v>39</v>
      </c>
      <c r="E19" s="8" t="s">
        <v>76</v>
      </c>
    </row>
    <row r="20" spans="1:5" x14ac:dyDescent="0.25">
      <c r="A20" s="22">
        <v>11</v>
      </c>
      <c r="B20" s="27" t="s">
        <v>49</v>
      </c>
      <c r="C20" s="29" t="s">
        <v>64</v>
      </c>
      <c r="D20" s="24" t="s">
        <v>16</v>
      </c>
      <c r="E20" s="28" t="s">
        <v>42</v>
      </c>
    </row>
    <row r="21" spans="1:5" x14ac:dyDescent="0.25">
      <c r="A21" s="22">
        <v>12</v>
      </c>
      <c r="B21" s="27" t="s">
        <v>50</v>
      </c>
      <c r="C21" s="29" t="s">
        <v>64</v>
      </c>
      <c r="D21" s="24" t="s">
        <v>16</v>
      </c>
      <c r="E21" s="28" t="s">
        <v>43</v>
      </c>
    </row>
    <row r="22" spans="1:5" x14ac:dyDescent="0.25">
      <c r="A22" s="22">
        <v>13</v>
      </c>
      <c r="B22" s="27" t="s">
        <v>82</v>
      </c>
      <c r="C22" s="29" t="s">
        <v>64</v>
      </c>
      <c r="D22" s="24" t="s">
        <v>16</v>
      </c>
      <c r="E22" s="28" t="s">
        <v>83</v>
      </c>
    </row>
    <row r="23" spans="1:5" ht="30" x14ac:dyDescent="0.25">
      <c r="A23" s="22">
        <v>14</v>
      </c>
      <c r="B23" s="30" t="s">
        <v>73</v>
      </c>
      <c r="C23" s="29" t="s">
        <v>84</v>
      </c>
      <c r="D23" s="7" t="s">
        <v>39</v>
      </c>
      <c r="E23" s="31" t="s">
        <v>86</v>
      </c>
    </row>
    <row r="24" spans="1:5" ht="30" x14ac:dyDescent="0.25">
      <c r="A24" s="22">
        <v>15</v>
      </c>
      <c r="B24" s="30" t="s">
        <v>72</v>
      </c>
      <c r="C24" s="29" t="s">
        <v>84</v>
      </c>
      <c r="D24" s="7" t="s">
        <v>39</v>
      </c>
      <c r="E24" s="31" t="s">
        <v>85</v>
      </c>
    </row>
    <row r="25" spans="1:5" ht="30" x14ac:dyDescent="0.25">
      <c r="A25" s="22">
        <v>16</v>
      </c>
      <c r="B25" s="32" t="s">
        <v>90</v>
      </c>
      <c r="C25" s="33" t="s">
        <v>89</v>
      </c>
      <c r="D25" s="15" t="s">
        <v>16</v>
      </c>
      <c r="E25" s="34" t="s">
        <v>91</v>
      </c>
    </row>
    <row r="26" spans="1:5" ht="30" x14ac:dyDescent="0.25">
      <c r="A26" s="22">
        <v>17</v>
      </c>
      <c r="B26" s="32" t="s">
        <v>92</v>
      </c>
      <c r="C26" s="33" t="s">
        <v>89</v>
      </c>
      <c r="D26" s="15" t="s">
        <v>39</v>
      </c>
      <c r="E26" s="35" t="s">
        <v>93</v>
      </c>
    </row>
    <row r="27" spans="1:5" ht="30" x14ac:dyDescent="0.25">
      <c r="A27" s="22">
        <v>18</v>
      </c>
      <c r="B27" s="32" t="s">
        <v>94</v>
      </c>
      <c r="C27" s="33" t="s">
        <v>89</v>
      </c>
      <c r="D27" s="15" t="s">
        <v>39</v>
      </c>
      <c r="E27" s="34" t="s">
        <v>95</v>
      </c>
    </row>
    <row r="28" spans="1:5" ht="30" x14ac:dyDescent="0.25">
      <c r="A28" s="22">
        <v>19</v>
      </c>
      <c r="B28" s="32" t="s">
        <v>96</v>
      </c>
      <c r="C28" s="33" t="s">
        <v>89</v>
      </c>
      <c r="D28" s="15" t="s">
        <v>16</v>
      </c>
      <c r="E28" s="34" t="s">
        <v>97</v>
      </c>
    </row>
    <row r="29" spans="1:5" ht="30" x14ac:dyDescent="0.25">
      <c r="A29" s="22">
        <v>20</v>
      </c>
      <c r="B29" s="32" t="s">
        <v>98</v>
      </c>
      <c r="C29" s="33" t="s">
        <v>89</v>
      </c>
      <c r="D29" s="15" t="s">
        <v>39</v>
      </c>
      <c r="E29" s="34" t="s">
        <v>99</v>
      </c>
    </row>
    <row r="30" spans="1:5" ht="30" x14ac:dyDescent="0.25">
      <c r="A30" s="22">
        <v>21</v>
      </c>
      <c r="B30" s="32" t="s">
        <v>101</v>
      </c>
      <c r="C30" s="33" t="s">
        <v>89</v>
      </c>
      <c r="D30" s="15" t="s">
        <v>16</v>
      </c>
      <c r="E30" s="34" t="s">
        <v>104</v>
      </c>
    </row>
    <row r="31" spans="1:5" ht="45" x14ac:dyDescent="0.25">
      <c r="A31" s="22">
        <v>22</v>
      </c>
      <c r="B31" s="32" t="s">
        <v>102</v>
      </c>
      <c r="C31" s="33" t="s">
        <v>89</v>
      </c>
      <c r="D31" s="15" t="s">
        <v>39</v>
      </c>
      <c r="E31" s="34" t="s">
        <v>103</v>
      </c>
    </row>
    <row r="32" spans="1:5" ht="30" x14ac:dyDescent="0.25">
      <c r="A32" s="22">
        <v>23</v>
      </c>
      <c r="B32" s="26" t="s">
        <v>52</v>
      </c>
      <c r="C32" s="29" t="s">
        <v>26</v>
      </c>
      <c r="D32" s="7" t="s">
        <v>16</v>
      </c>
      <c r="E32" s="36" t="s">
        <v>77</v>
      </c>
    </row>
    <row r="33" spans="1:5" x14ac:dyDescent="0.25">
      <c r="A33" s="22">
        <v>24</v>
      </c>
      <c r="B33" s="37" t="s">
        <v>87</v>
      </c>
      <c r="C33" s="37" t="s">
        <v>26</v>
      </c>
      <c r="D33" s="15" t="s">
        <v>16</v>
      </c>
      <c r="E33" s="35" t="s">
        <v>88</v>
      </c>
    </row>
    <row r="34" spans="1:5" ht="15.75" thickBot="1" x14ac:dyDescent="0.3">
      <c r="A34" s="38">
        <v>25</v>
      </c>
      <c r="B34" s="4" t="s">
        <v>44</v>
      </c>
      <c r="C34" s="4" t="s">
        <v>65</v>
      </c>
      <c r="D34" s="5" t="s">
        <v>39</v>
      </c>
      <c r="E34" s="14" t="s">
        <v>45</v>
      </c>
    </row>
    <row r="35" spans="1:5" ht="15.75" thickBot="1" x14ac:dyDescent="0.3">
      <c r="A35" s="39"/>
      <c r="B35" s="19"/>
    </row>
    <row r="36" spans="1:5" ht="15.75" thickBot="1" x14ac:dyDescent="0.3">
      <c r="A36" s="99" t="s">
        <v>108</v>
      </c>
      <c r="B36" s="100"/>
      <c r="C36" s="100"/>
      <c r="D36" s="100"/>
      <c r="E36" s="101"/>
    </row>
    <row r="37" spans="1:5" ht="15.75" thickBot="1" x14ac:dyDescent="0.3">
      <c r="A37" s="102" t="s">
        <v>109</v>
      </c>
      <c r="B37" s="103"/>
      <c r="C37" s="103"/>
      <c r="D37" s="103"/>
      <c r="E37" s="104"/>
    </row>
    <row r="38" spans="1:5" ht="15.75" thickBot="1" x14ac:dyDescent="0.3">
      <c r="A38" s="40"/>
      <c r="B38" s="41"/>
      <c r="C38" s="41"/>
      <c r="D38" s="41"/>
      <c r="E38" s="41"/>
    </row>
    <row r="39" spans="1:5" x14ac:dyDescent="0.25">
      <c r="A39" s="91" t="s">
        <v>24</v>
      </c>
      <c r="B39" s="92"/>
      <c r="C39" s="92"/>
      <c r="D39" s="92"/>
      <c r="E39" s="93"/>
    </row>
    <row r="40" spans="1:5" x14ac:dyDescent="0.25">
      <c r="A40" s="42" t="s">
        <v>1</v>
      </c>
      <c r="B40" s="43" t="s">
        <v>10</v>
      </c>
      <c r="C40" s="44" t="s">
        <v>0</v>
      </c>
      <c r="D40" s="45" t="s">
        <v>11</v>
      </c>
      <c r="E40" s="46" t="s">
        <v>12</v>
      </c>
    </row>
    <row r="41" spans="1:5" x14ac:dyDescent="0.25">
      <c r="A41" s="22">
        <v>1</v>
      </c>
      <c r="B41" s="47" t="s">
        <v>25</v>
      </c>
      <c r="C41" s="47" t="s">
        <v>26</v>
      </c>
      <c r="D41" s="48" t="s">
        <v>16</v>
      </c>
      <c r="E41" s="49" t="s">
        <v>27</v>
      </c>
    </row>
    <row r="42" spans="1:5" ht="45" x14ac:dyDescent="0.25">
      <c r="A42" s="50">
        <f t="shared" ref="A42:A48" si="0">A41+1</f>
        <v>2</v>
      </c>
      <c r="B42" s="51" t="s">
        <v>15</v>
      </c>
      <c r="C42" s="23" t="s">
        <v>28</v>
      </c>
      <c r="D42" s="48" t="s">
        <v>16</v>
      </c>
      <c r="E42" s="62" t="s">
        <v>112</v>
      </c>
    </row>
    <row r="43" spans="1:5" x14ac:dyDescent="0.25">
      <c r="A43" s="50">
        <f t="shared" si="0"/>
        <v>3</v>
      </c>
      <c r="B43" s="51" t="s">
        <v>29</v>
      </c>
      <c r="C43" s="51" t="s">
        <v>30</v>
      </c>
      <c r="D43" s="48" t="s">
        <v>16</v>
      </c>
      <c r="E43" s="52" t="s">
        <v>53</v>
      </c>
    </row>
    <row r="44" spans="1:5" x14ac:dyDescent="0.25">
      <c r="A44" s="50">
        <f t="shared" si="0"/>
        <v>4</v>
      </c>
      <c r="B44" s="51" t="s">
        <v>31</v>
      </c>
      <c r="C44" s="51" t="s">
        <v>32</v>
      </c>
      <c r="D44" s="48" t="s">
        <v>16</v>
      </c>
      <c r="E44" s="52" t="s">
        <v>81</v>
      </c>
    </row>
    <row r="45" spans="1:5" x14ac:dyDescent="0.25">
      <c r="A45" s="50">
        <f t="shared" si="0"/>
        <v>5</v>
      </c>
      <c r="B45" s="51" t="s">
        <v>33</v>
      </c>
      <c r="C45" s="51" t="s">
        <v>30</v>
      </c>
      <c r="D45" s="48" t="s">
        <v>16</v>
      </c>
      <c r="E45" s="52" t="s">
        <v>34</v>
      </c>
    </row>
    <row r="46" spans="1:5" x14ac:dyDescent="0.25">
      <c r="A46" s="50">
        <f t="shared" si="0"/>
        <v>6</v>
      </c>
      <c r="B46" s="1" t="s">
        <v>17</v>
      </c>
      <c r="C46" s="1" t="s">
        <v>18</v>
      </c>
      <c r="D46" s="48" t="s">
        <v>16</v>
      </c>
      <c r="E46" s="53" t="s">
        <v>78</v>
      </c>
    </row>
    <row r="47" spans="1:5" x14ac:dyDescent="0.25">
      <c r="A47" s="50">
        <f t="shared" si="0"/>
        <v>7</v>
      </c>
      <c r="B47" s="51" t="s">
        <v>35</v>
      </c>
      <c r="C47" s="51" t="s">
        <v>30</v>
      </c>
      <c r="D47" s="48" t="s">
        <v>16</v>
      </c>
      <c r="E47" s="52" t="s">
        <v>36</v>
      </c>
    </row>
    <row r="48" spans="1:5" x14ac:dyDescent="0.25">
      <c r="A48" s="50">
        <f t="shared" si="0"/>
        <v>8</v>
      </c>
      <c r="B48" s="51" t="s">
        <v>37</v>
      </c>
      <c r="C48" s="51" t="s">
        <v>38</v>
      </c>
      <c r="D48" s="54" t="s">
        <v>39</v>
      </c>
      <c r="E48" s="52" t="s">
        <v>40</v>
      </c>
    </row>
    <row r="49" spans="1:5" ht="15" customHeight="1" thickBot="1" x14ac:dyDescent="0.3">
      <c r="A49" s="94" t="s">
        <v>41</v>
      </c>
      <c r="B49" s="95"/>
      <c r="C49" s="96" t="s">
        <v>113</v>
      </c>
      <c r="D49" s="96"/>
      <c r="E49" s="96"/>
    </row>
    <row r="50" spans="1:5" ht="15.75" thickBot="1" x14ac:dyDescent="0.3">
      <c r="A50" s="39"/>
      <c r="B50" s="19"/>
    </row>
    <row r="51" spans="1:5" ht="15.75" thickBot="1" x14ac:dyDescent="0.3">
      <c r="A51" s="86" t="s">
        <v>13</v>
      </c>
      <c r="B51" s="87"/>
      <c r="C51" s="87"/>
      <c r="D51" s="87"/>
      <c r="E51" s="88"/>
    </row>
    <row r="52" spans="1:5" ht="133.5" customHeight="1" x14ac:dyDescent="0.25">
      <c r="A52" s="55">
        <v>1</v>
      </c>
      <c r="B52" s="16" t="s">
        <v>48</v>
      </c>
      <c r="C52" s="89" t="s">
        <v>54</v>
      </c>
      <c r="D52" s="89"/>
      <c r="E52" s="90"/>
    </row>
    <row r="53" spans="1:5" ht="45" customHeight="1" thickBot="1" x14ac:dyDescent="0.3">
      <c r="A53" s="56">
        <f>+A52+1</f>
        <v>2</v>
      </c>
      <c r="B53" s="57" t="s">
        <v>106</v>
      </c>
      <c r="C53" s="97" t="s">
        <v>105</v>
      </c>
      <c r="D53" s="97"/>
      <c r="E53" s="98"/>
    </row>
    <row r="54" spans="1:5" ht="15" customHeight="1" thickBot="1" x14ac:dyDescent="0.3"/>
    <row r="55" spans="1:5" x14ac:dyDescent="0.25">
      <c r="A55" s="83" t="s">
        <v>14</v>
      </c>
      <c r="B55" s="84"/>
      <c r="C55" s="84"/>
      <c r="D55" s="84"/>
      <c r="E55" s="85"/>
    </row>
    <row r="56" spans="1:5" x14ac:dyDescent="0.25">
      <c r="A56" s="58">
        <v>1</v>
      </c>
      <c r="B56" s="2" t="s">
        <v>48</v>
      </c>
      <c r="C56" s="63" t="s">
        <v>55</v>
      </c>
      <c r="D56" s="63"/>
      <c r="E56" s="64"/>
    </row>
    <row r="57" spans="1:5" x14ac:dyDescent="0.25">
      <c r="A57" s="58">
        <f>A56+1</f>
        <v>2</v>
      </c>
      <c r="B57" s="2" t="s">
        <v>48</v>
      </c>
      <c r="C57" s="63" t="s">
        <v>56</v>
      </c>
      <c r="D57" s="63"/>
      <c r="E57" s="64"/>
    </row>
    <row r="58" spans="1:5" x14ac:dyDescent="0.25">
      <c r="A58" s="58">
        <f t="shared" ref="A58:A61" si="1">A57+1</f>
        <v>3</v>
      </c>
      <c r="B58" s="2" t="s">
        <v>48</v>
      </c>
      <c r="C58" s="63" t="s">
        <v>57</v>
      </c>
      <c r="D58" s="63"/>
      <c r="E58" s="64"/>
    </row>
    <row r="59" spans="1:5" x14ac:dyDescent="0.25">
      <c r="A59" s="58">
        <f t="shared" si="1"/>
        <v>4</v>
      </c>
      <c r="B59" s="2" t="s">
        <v>48</v>
      </c>
      <c r="C59" s="63" t="s">
        <v>58</v>
      </c>
      <c r="D59" s="63"/>
      <c r="E59" s="64"/>
    </row>
    <row r="60" spans="1:5" x14ac:dyDescent="0.25">
      <c r="A60" s="58">
        <f t="shared" si="1"/>
        <v>5</v>
      </c>
      <c r="B60" s="2" t="s">
        <v>48</v>
      </c>
      <c r="C60" s="63" t="s">
        <v>59</v>
      </c>
      <c r="D60" s="63"/>
      <c r="E60" s="64"/>
    </row>
    <row r="61" spans="1:5" ht="15.75" thickBot="1" x14ac:dyDescent="0.3">
      <c r="A61" s="59">
        <f t="shared" si="1"/>
        <v>6</v>
      </c>
      <c r="B61" s="3" t="s">
        <v>48</v>
      </c>
      <c r="C61" s="65" t="s">
        <v>60</v>
      </c>
      <c r="D61" s="65"/>
      <c r="E61" s="66"/>
    </row>
  </sheetData>
  <mergeCells count="28">
    <mergeCell ref="A55:E55"/>
    <mergeCell ref="C56:E56"/>
    <mergeCell ref="A8:E8"/>
    <mergeCell ref="A51:E51"/>
    <mergeCell ref="C52:E52"/>
    <mergeCell ref="A39:E39"/>
    <mergeCell ref="A49:B49"/>
    <mergeCell ref="C49:E49"/>
    <mergeCell ref="C53:E53"/>
    <mergeCell ref="A36:E36"/>
    <mergeCell ref="A37:E37"/>
    <mergeCell ref="A4:B4"/>
    <mergeCell ref="C4:E4"/>
    <mergeCell ref="A5:B5"/>
    <mergeCell ref="C5:E5"/>
    <mergeCell ref="A6:B6"/>
    <mergeCell ref="C6:E6"/>
    <mergeCell ref="A1:B1"/>
    <mergeCell ref="C1:E1"/>
    <mergeCell ref="A2:B2"/>
    <mergeCell ref="C2:E2"/>
    <mergeCell ref="A3:B3"/>
    <mergeCell ref="C3:E3"/>
    <mergeCell ref="C57:E57"/>
    <mergeCell ref="C58:E58"/>
    <mergeCell ref="C59:E59"/>
    <mergeCell ref="C60:E60"/>
    <mergeCell ref="C61:E6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6" fitToHeight="100" orientation="portrait" r:id="rId1"/>
  <headerFooter>
    <oddHeader>&amp;L&amp;F</oddHeader>
    <oddFooter>Página &amp;P de &amp;N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LAYOUT</vt:lpstr>
      <vt:lpstr>LAYOUT!Titulos_de_impressao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robertojr</dc:creator>
  <cp:lastModifiedBy>Marina Rodrigues dos Santos</cp:lastModifiedBy>
  <cp:lastPrinted>2019-01-11T16:54:54Z</cp:lastPrinted>
  <dcterms:created xsi:type="dcterms:W3CDTF">2011-08-02T17:27:36Z</dcterms:created>
  <dcterms:modified xsi:type="dcterms:W3CDTF">2023-06-01T16:50:51Z</dcterms:modified>
</cp:coreProperties>
</file>